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ções" sheetId="1" state="visible" r:id="rId3"/>
    <sheet name="Dados Mensais" sheetId="2" state="visible" r:id="rId4"/>
    <sheet name="Painel CS-IEH" sheetId="3" state="visible" r:id="rId5"/>
    <sheet name="Gráfico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<sst xmlns="http://schemas.openxmlformats.org/spreadsheetml/2006/main" count="124" uniqueCount="86">
  <si>
    <t xml:space="preserve">Painel de Acompanhamento — CS e IEH</t>
  </si>
  <si>
    <t xml:space="preserve">O Preço da Satisfação — Mario Cezar Nogales</t>
  </si>
  <si>
    <t xml:space="preserve">Como usar esta planilha</t>
  </si>
  <si>
    <t xml:space="preserve">1. Aba "Dados Mensais": insira, mês a mês (células em azul), o NPS bruto da pesquisa pós-estadia, o tamanho da amostra, o Global Review Index (0 a 100), a amostra de reviews, o número de hóspedes recorrentes e o total de hóspedes do mês. São os únicos dados que você precisa alimentar — todo o resto é calculado automaticamente.</t>
  </si>
  <si>
    <t xml:space="preserve">2. Aba "Painel CS-IEH": consolida os dados mensais em trimestres, calcula NPS′n, Review′n, Retorno′n, o CS, a razão GOPPAR÷CPOR e o IEH, além das variações sequencial e homóloga, da média móvel de três períodos e dos limites de controle estatístico (LSC/LIC) descritos no capítulo "A Dimensão do Tempo". As células de GOPPAR e CPOR (em azul) também são input — preencha com o fechamento financeiro de cada trimestre.</t>
  </si>
  <si>
    <t xml:space="preserve">3. Codificação de cor: as colunas de variação percentual de CS e IEH ficam verdes quando a variação é positiva ou neutra, amarelas quando a queda está entre 0% e -10% (faixa de atenção) e vermelhas quando a queda ultrapassa -10% (faixa de alerta crítico) — exatamente a regra prática de disparo descrita no livro.</t>
  </si>
  <si>
    <t xml:space="preserve">4. Aba "Gráficos": três gráficos de linha prontos — (i) CS observado, média móvel e limites de controle; (ii) IEH ao longo do tempo; (iii) CS e IEH lado a lado, para visualizar o efeito de indicador adiantado: o CS costuma se mover antes do IEH. Use a inclinação, a aceleração (queda que acelera) e o ponto de inflexão para ler a trajetória, como descrito no capítulo "Como Ler um Gráfico de Série Temporal".</t>
  </si>
  <si>
    <t xml:space="preserve">5. Piso mínimo de amostra: a aba do painel sinaliza, em cada trimestre, se a amostra de NPS e de Review atingiu o piso mínimo de 30 respostas. Quando não atingir, use a média móvel do próprio CS em vez do valor bruto do trimestre, conforme a regra descrita no capítulo "O Coeficiente de Satisfação".</t>
  </si>
  <si>
    <t xml:space="preserve">Os dados já preenchidos são o exemplo didático do Hotel B usado ao longo do livro — apague e substitua pelos dados reais do seu hotel a partir da aba "Dados Mensais". Todas as fórmulas se recalculam automaticamente.</t>
  </si>
  <si>
    <t xml:space="preserve">Dados Mensais Brutos — Coleta de Satisfação</t>
  </si>
  <si>
    <t xml:space="preserve">Preencha apenas as colunas em azul. Linhas representam meses; cada bloco de 3 meses forma um trimestre.</t>
  </si>
  <si>
    <t xml:space="preserve">Mês</t>
  </si>
  <si>
    <t xml:space="preserve">Trimestre</t>
  </si>
  <si>
    <t xml:space="preserve">NPS bruto (-100 a 100)</t>
  </si>
  <si>
    <t xml:space="preserve">Amostra NPS</t>
  </si>
  <si>
    <t xml:space="preserve">GRI (0 a 100)</t>
  </si>
  <si>
    <t xml:space="preserve">Amostra GRI</t>
  </si>
  <si>
    <t xml:space="preserve">Hóspedes Retornantes</t>
  </si>
  <si>
    <t xml:space="preserve">Hóspedes Totais</t>
  </si>
  <si>
    <t xml:space="preserve">NPS x Amostra</t>
  </si>
  <si>
    <t xml:space="preserve">GRI x Amostra</t>
  </si>
  <si>
    <t xml:space="preserve">M1</t>
  </si>
  <si>
    <t xml:space="preserve">T1</t>
  </si>
  <si>
    <t xml:space="preserve">M2</t>
  </si>
  <si>
    <t xml:space="preserve">M3</t>
  </si>
  <si>
    <t xml:space="preserve">M4</t>
  </si>
  <si>
    <t xml:space="preserve">T2</t>
  </si>
  <si>
    <t xml:space="preserve">M5</t>
  </si>
  <si>
    <t xml:space="preserve">M6</t>
  </si>
  <si>
    <t xml:space="preserve">M7</t>
  </si>
  <si>
    <t xml:space="preserve">T3</t>
  </si>
  <si>
    <t xml:space="preserve">M8</t>
  </si>
  <si>
    <t xml:space="preserve">M9</t>
  </si>
  <si>
    <t xml:space="preserve">M10</t>
  </si>
  <si>
    <t xml:space="preserve">T4</t>
  </si>
  <si>
    <t xml:space="preserve">M11</t>
  </si>
  <si>
    <t xml:space="preserve">M12</t>
  </si>
  <si>
    <t xml:space="preserve">M13</t>
  </si>
  <si>
    <t xml:space="preserve">T5</t>
  </si>
  <si>
    <t xml:space="preserve">M14</t>
  </si>
  <si>
    <t xml:space="preserve">M15</t>
  </si>
  <si>
    <t xml:space="preserve">M16</t>
  </si>
  <si>
    <t xml:space="preserve">T6</t>
  </si>
  <si>
    <t xml:space="preserve">M17</t>
  </si>
  <si>
    <t xml:space="preserve">M18</t>
  </si>
  <si>
    <t xml:space="preserve">M19</t>
  </si>
  <si>
    <t xml:space="preserve">T7</t>
  </si>
  <si>
    <t xml:space="preserve">M20</t>
  </si>
  <si>
    <t xml:space="preserve">M21</t>
  </si>
  <si>
    <t xml:space="preserve">M22</t>
  </si>
  <si>
    <t xml:space="preserve">T8</t>
  </si>
  <si>
    <t xml:space="preserve">M23</t>
  </si>
  <si>
    <t xml:space="preserve">M24</t>
  </si>
  <si>
    <t xml:space="preserve">Colunas em azul = input manual. Colunas "NPS x Amostra" e "GRI x Amostra" são auxiliares para o cálculo de média ponderada trimestral na aba Painel CS-IEH — não altere.</t>
  </si>
  <si>
    <t xml:space="preserve">Painel de Acompanhamento Trimestral — CS e IEH</t>
  </si>
  <si>
    <t xml:space="preserve">Consolidação trimestral, normalização, fórmula do CS e do IEH, variações e limites de controle.</t>
  </si>
  <si>
    <t xml:space="preserve">GOPPAR (R$)</t>
  </si>
  <si>
    <t xml:space="preserve">CPOR (R$)</t>
  </si>
  <si>
    <t xml:space="preserve">GOPPAR ÷ CPOR</t>
  </si>
  <si>
    <t xml:space="preserve">NPS bruto trim.</t>
  </si>
  <si>
    <t xml:space="preserve">GRI trim.</t>
  </si>
  <si>
    <t xml:space="preserve">Hóspedes retorn.</t>
  </si>
  <si>
    <t xml:space="preserve">Hóspedes totais</t>
  </si>
  <si>
    <t xml:space="preserve">Retorno trim.</t>
  </si>
  <si>
    <t xml:space="preserve">NPS'n</t>
  </si>
  <si>
    <t xml:space="preserve">Review'n</t>
  </si>
  <si>
    <t xml:space="preserve">Retorno'n</t>
  </si>
  <si>
    <t xml:space="preserve">CS</t>
  </si>
  <si>
    <t xml:space="preserve">Piso mínimo OK?</t>
  </si>
  <si>
    <t xml:space="preserve">IEH</t>
  </si>
  <si>
    <t xml:space="preserve">Var. CS seq.</t>
  </si>
  <si>
    <t xml:space="preserve">Var. CS homól.</t>
  </si>
  <si>
    <t xml:space="preserve">Var. IEH seq.</t>
  </si>
  <si>
    <t xml:space="preserve">Var. IEH homól.</t>
  </si>
  <si>
    <t xml:space="preserve">Média móvel CS (3)</t>
  </si>
  <si>
    <t xml:space="preserve">LSC (linha)</t>
  </si>
  <si>
    <t xml:space="preserve">LIC (linha)</t>
  </si>
  <si>
    <t xml:space="preserve">—</t>
  </si>
  <si>
    <t xml:space="preserve">Limites de Controle (base: T1–T4)</t>
  </si>
  <si>
    <t xml:space="preserve">Média CS (T1–T4)</t>
  </si>
  <si>
    <t xml:space="preserve">Desvio padrão CS (T1–T4)</t>
  </si>
  <si>
    <t xml:space="preserve">LSC (média + 2 desvios)</t>
  </si>
  <si>
    <t xml:space="preserve">LIC (média - 2 desvios)</t>
  </si>
  <si>
    <t xml:space="preserve">LSC/LIC calculados a partir do CS dos quatro primeiros trimestres, período de referência sem causa especial. Qualquer CS fora dessa faixa, nos trimestres seguintes, é sinal estatístico de mudança real no processo (ver capítulo "Sinais de Alerta").</t>
  </si>
  <si>
    <t xml:space="preserve">Leitura Gráfica do Painel — Inclinação, Aceleração e Ponto de Inflexão</t>
  </si>
  <si>
    <t xml:space="preserve">Gráfico 1: CS observado, média móvel de 3 períodos e limites de controle (LSC/LIC). Gráfico 2: IEH ao longo do tempo. Gráfico 3: CS e IEH lado a lado, evidenciando o CS como indicador adiantado.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</si>
</sst>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&quot;R$ &quot;#,##0.00"/>
    <numFmt numFmtId="166" formatCode="0.00"/>
    <numFmt numFmtId="167" formatCode="0.0"/>
    <numFmt numFmtId="168" formatCode="0.0%"/>
    <numFmt numFmtId="169" formatCode="0.00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3"/>
      <color rgb="FF1F3864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0"/>
        <color rgb="FF006100"/>
        <sz val="10"/>
      </font>
      <fill>
        <patternFill>
          <bgColor rgb="FFC6EFCE"/>
        </patternFill>
      </fill>
    </dxf>
    <dxf>
      <font>
        <name val="Arial"/>
        <charset val="1"/>
        <family val="0"/>
        <color rgb="FF9C6500"/>
        <sz val="10"/>
      </font>
      <fill>
        <patternFill>
          <bgColor rgb="FFFFEB9C"/>
        </patternFill>
      </fill>
    </dxf>
    <dxf>
      <font>
        <name val="Arial"/>
        <charset val="1"/>
        <family val="0"/>
        <color rgb="FF9C0006"/>
        <sz val="10"/>
      </font>
      <fill>
        <patternFill>
          <bgColor rgb="FFFFC7CE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BFBFBF"/>
      <rgbColor rgb="FF7F7F7F"/>
      <rgbColor rgb="FF8FAADC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CS — Observado, Média Móvel e Limites de Controle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'Painel CS-IEH'!O4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rgbClr val="1f3864"/>
            </a:solidFill>
            <a:ln w="28080">
              <a:solidFill>
                <a:srgbClr val="1f3864"/>
              </a:solidFill>
              <a:round/>
            </a:ln>
          </c:spPr>
          <c:marker>
            <c:symbol val="circle"/>
            <c:size val="7"/>
            <c:spPr>
              <a:solidFill>
                <a:srgbClr val="1f3864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CS-IEH'!$O$5:$O$12</c:f>
              <c:numCache>
                <c:formatCode>0.000</c:formatCode>
                <c:ptCount val="8"/>
                <c:pt idx="0">
                  <c:v>0.622350858175249</c:v>
                </c:pt>
                <c:pt idx="1">
                  <c:v>0.60821868625051</c:v>
                </c:pt>
                <c:pt idx="2">
                  <c:v>0.636822475088211</c:v>
                </c:pt>
                <c:pt idx="3">
                  <c:v>0.610784674329502</c:v>
                </c:pt>
                <c:pt idx="4">
                  <c:v>0.550260937643916</c:v>
                </c:pt>
                <c:pt idx="5">
                  <c:v>0.470052047324602</c:v>
                </c:pt>
                <c:pt idx="6">
                  <c:v>0.386361732851986</c:v>
                </c:pt>
                <c:pt idx="7">
                  <c:v>0.330610452961672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'Painel CS-IEH'!V4</c:f>
              <c:strCache>
                <c:ptCount val="1"/>
                <c:pt idx="0">
                  <c:v>Média móvel CS (3)</c:v>
                </c:pt>
              </c:strCache>
            </c:strRef>
          </c:tx>
          <c:spPr>
            <a:solidFill>
              <a:srgbClr val="8faadc"/>
            </a:solidFill>
            <a:ln w="18000">
              <a:solidFill>
                <a:srgbClr val="8faadc"/>
              </a:solidFill>
              <a:prstDash val="dash"/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CS-IEH'!$V$5:$V$12</c:f>
              <c:numCache>
                <c:formatCode>0.000</c:formatCode>
                <c:ptCount val="8"/>
                <c:pt idx="2">
                  <c:v>0.622464006504656</c:v>
                </c:pt>
                <c:pt idx="3">
                  <c:v>0.618608611889408</c:v>
                </c:pt>
                <c:pt idx="4">
                  <c:v>0.599289362353876</c:v>
                </c:pt>
                <c:pt idx="5">
                  <c:v>0.543699219766007</c:v>
                </c:pt>
                <c:pt idx="6">
                  <c:v>0.468891572606835</c:v>
                </c:pt>
                <c:pt idx="7">
                  <c:v>0.39567474437942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'Painel CS-IEH'!W4</c:f>
              <c:strCache>
                <c:ptCount val="1"/>
                <c:pt idx="0">
                  <c:v>LSC (linha)</c:v>
                </c:pt>
              </c:strCache>
            </c:strRef>
          </c:tx>
          <c:spPr>
            <a:solidFill>
              <a:srgbClr val="c00000"/>
            </a:solidFill>
            <a:ln w="11880">
              <a:solidFill>
                <a:srgbClr val="c00000"/>
              </a:solidFill>
              <a:prstDash val="sysDot"/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CS-IEH'!$W$5:$W$12</c:f>
              <c:numCache>
                <c:formatCode>0.000</c:formatCode>
                <c:ptCount val="8"/>
                <c:pt idx="0">
                  <c:v>0.64565707376693</c:v>
                </c:pt>
                <c:pt idx="1">
                  <c:v>0.64565707376693</c:v>
                </c:pt>
                <c:pt idx="2">
                  <c:v>0.64565707376693</c:v>
                </c:pt>
                <c:pt idx="3">
                  <c:v>0.64565707376693</c:v>
                </c:pt>
                <c:pt idx="4">
                  <c:v>0.64565707376693</c:v>
                </c:pt>
                <c:pt idx="5">
                  <c:v>0.64565707376693</c:v>
                </c:pt>
                <c:pt idx="6">
                  <c:v>0.64565707376693</c:v>
                </c:pt>
                <c:pt idx="7">
                  <c:v>0.64565707376693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'Painel CS-IEH'!X4</c:f>
              <c:strCache>
                <c:ptCount val="1"/>
                <c:pt idx="0">
                  <c:v>LIC (linha)</c:v>
                </c:pt>
              </c:strCache>
            </c:strRef>
          </c:tx>
          <c:spPr>
            <a:solidFill>
              <a:srgbClr val="c00000"/>
            </a:solidFill>
            <a:ln w="11880">
              <a:solidFill>
                <a:srgbClr val="c00000"/>
              </a:solidFill>
              <a:prstDash val="sysDot"/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CS-IEH'!$X$5:$X$12</c:f>
              <c:numCache>
                <c:formatCode>0.000</c:formatCode>
                <c:ptCount val="8"/>
                <c:pt idx="0">
                  <c:v>0.593431273154806</c:v>
                </c:pt>
                <c:pt idx="1">
                  <c:v>0.593431273154806</c:v>
                </c:pt>
                <c:pt idx="2">
                  <c:v>0.593431273154806</c:v>
                </c:pt>
                <c:pt idx="3">
                  <c:v>0.593431273154806</c:v>
                </c:pt>
                <c:pt idx="4">
                  <c:v>0.593431273154806</c:v>
                </c:pt>
                <c:pt idx="5">
                  <c:v>0.593431273154806</c:v>
                </c:pt>
                <c:pt idx="6">
                  <c:v>0.593431273154806</c:v>
                </c:pt>
                <c:pt idx="7">
                  <c:v>0.593431273154806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8359172"/>
        <c:axId val="48203425"/>
      </c:lineChart>
      <c:catAx>
        <c:axId val="9835917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8203425"/>
        <c:crosses val="autoZero"/>
        <c:auto val="1"/>
        <c:lblAlgn val="ctr"/>
        <c:lblOffset val="100"/>
        <c:noMultiLvlLbl val="0"/>
      </c:catAx>
      <c:valAx>
        <c:axId val="482034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CS (0 a 1)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835917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IEH ao Longo do Tempo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'Painel CS-IEH'!Q4</c:f>
              <c:strCache>
                <c:ptCount val="1"/>
                <c:pt idx="0">
                  <c:v>IEH</c:v>
                </c:pt>
              </c:strCache>
            </c:strRef>
          </c:tx>
          <c:spPr>
            <a:solidFill>
              <a:srgbClr val="c00000"/>
            </a:solidFill>
            <a:ln w="28080">
              <a:solidFill>
                <a:srgbClr val="c00000"/>
              </a:solidFill>
              <a:round/>
            </a:ln>
          </c:spPr>
          <c:marker>
            <c:symbol val="diamond"/>
            <c:size val="7"/>
            <c:spPr>
              <a:solidFill>
                <a:srgbClr val="c0000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CS-IEH'!$Q$5:$Q$12</c:f>
              <c:numCache>
                <c:formatCode>0.000</c:formatCode>
                <c:ptCount val="8"/>
                <c:pt idx="0">
                  <c:v>0.786127399800314</c:v>
                </c:pt>
                <c:pt idx="1">
                  <c:v>0.7754788249694</c:v>
                </c:pt>
                <c:pt idx="2">
                  <c:v>0.809907558060904</c:v>
                </c:pt>
                <c:pt idx="3">
                  <c:v>0.763480842911878</c:v>
                </c:pt>
                <c:pt idx="4">
                  <c:v>0.803083530615446</c:v>
                </c:pt>
                <c:pt idx="5">
                  <c:v>0.752611424087144</c:v>
                </c:pt>
                <c:pt idx="6">
                  <c:v>0.651423851901604</c:v>
                </c:pt>
                <c:pt idx="7">
                  <c:v>0.528976724738676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13720464"/>
        <c:axId val="10769725"/>
      </c:lineChart>
      <c:catAx>
        <c:axId val="1372046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0769725"/>
        <c:crosses val="autoZero"/>
        <c:auto val="1"/>
        <c:lblAlgn val="ctr"/>
        <c:lblOffset val="100"/>
        <c:noMultiLvlLbl val="0"/>
      </c:catAx>
      <c:valAx>
        <c:axId val="107697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IEH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372046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CS x IEH — o CS como Indicador Adiantado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'Painel CS-IEH'!O4</c:f>
              <c:strCache>
                <c:ptCount val="1"/>
                <c:pt idx="0">
                  <c:v>CS</c:v>
                </c:pt>
              </c:strCache>
            </c:strRef>
          </c:tx>
          <c:spPr>
            <a:solidFill>
              <a:srgbClr val="1f3864"/>
            </a:solidFill>
            <a:ln w="24120">
              <a:solidFill>
                <a:srgbClr val="1f3864"/>
              </a:solidFill>
              <a:round/>
            </a:ln>
          </c:spPr>
          <c:marker>
            <c:symbol val="circle"/>
            <c:size val="5"/>
            <c:spPr>
              <a:solidFill>
                <a:srgbClr val="1f3864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CS-IEH'!$O$5:$O$12</c:f>
              <c:numCache>
                <c:formatCode>0.000</c:formatCode>
                <c:ptCount val="8"/>
                <c:pt idx="0">
                  <c:v>0.622350858175249</c:v>
                </c:pt>
                <c:pt idx="1">
                  <c:v>0.60821868625051</c:v>
                </c:pt>
                <c:pt idx="2">
                  <c:v>0.636822475088211</c:v>
                </c:pt>
                <c:pt idx="3">
                  <c:v>0.610784674329502</c:v>
                </c:pt>
                <c:pt idx="4">
                  <c:v>0.550260937643916</c:v>
                </c:pt>
                <c:pt idx="5">
                  <c:v>0.470052047324602</c:v>
                </c:pt>
                <c:pt idx="6">
                  <c:v>0.386361732851986</c:v>
                </c:pt>
                <c:pt idx="7">
                  <c:v>0.330610452961672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5677372"/>
        <c:axId val="48435726"/>
      </c:lineChart>
      <c:lineChart>
        <c:grouping val="standard"/>
        <c:varyColors val="0"/>
        <c:ser>
          <c:idx val="1"/>
          <c:order val="1"/>
          <c:tx>
            <c:strRef>
              <c:f>'Painel CS-IEH'!Q4</c:f>
              <c:strCache>
                <c:ptCount val="1"/>
                <c:pt idx="0">
                  <c:v>IEH</c:v>
                </c:pt>
              </c:strCache>
            </c:strRef>
          </c:tx>
          <c:spPr>
            <a:solidFill>
              <a:srgbClr val="c00000"/>
            </a:solidFill>
            <a:ln w="24120">
              <a:solidFill>
                <a:srgbClr val="c00000"/>
              </a:solidFill>
              <a:prstDash val="dash"/>
              <a:round/>
            </a:ln>
          </c:spPr>
          <c:marker>
            <c:symbol val="diamond"/>
            <c:size val="5"/>
            <c:spPr>
              <a:solidFill>
                <a:srgbClr val="c0000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'Painel CS-IEH'!$A$5:$A$12</c:f>
              <c:strCache>
                <c:ptCount val="8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</c:strCache>
            </c:strRef>
          </c:cat>
          <c:val>
            <c:numRef>
              <c:f>'Painel CS-IEH'!$Q$5:$Q$12</c:f>
              <c:numCache>
                <c:formatCode>0.000</c:formatCode>
                <c:ptCount val="8"/>
                <c:pt idx="0">
                  <c:v>0.786127399800314</c:v>
                </c:pt>
                <c:pt idx="1">
                  <c:v>0.7754788249694</c:v>
                </c:pt>
                <c:pt idx="2">
                  <c:v>0.809907558060904</c:v>
                </c:pt>
                <c:pt idx="3">
                  <c:v>0.763480842911878</c:v>
                </c:pt>
                <c:pt idx="4">
                  <c:v>0.803083530615446</c:v>
                </c:pt>
                <c:pt idx="5">
                  <c:v>0.752611424087144</c:v>
                </c:pt>
                <c:pt idx="6">
                  <c:v>0.651423851901604</c:v>
                </c:pt>
                <c:pt idx="7">
                  <c:v>0.528976724738676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3391974"/>
        <c:axId val="89387309"/>
      </c:lineChart>
      <c:catAx>
        <c:axId val="9567737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8435726"/>
        <c:crosses val="autoZero"/>
        <c:auto val="1"/>
        <c:lblAlgn val="ctr"/>
        <c:lblOffset val="100"/>
        <c:noMultiLvlLbl val="0"/>
      </c:catAx>
      <c:valAx>
        <c:axId val="4843572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CS (0 a 1)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677372"/>
        <c:crosses val="min"/>
        <c:crossBetween val="between"/>
      </c:valAx>
      <c:catAx>
        <c:axId val="93391974"/>
        <c:scaling>
          <c:orientation val="minMax"/>
        </c:scaling>
        <c:delete val="0"/>
        <c:axPos val="t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Trimestre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9387309"/>
        <c:crosses val="autoZero"/>
        <c:auto val="1"/>
        <c:lblAlgn val="ctr"/>
        <c:lblOffset val="100"/>
        <c:noMultiLvlLbl val="0"/>
      </c:catAx>
      <c:valAx>
        <c:axId val="89387309"/>
        <c:scaling>
          <c:orientation val="minMax"/>
        </c:scaling>
        <c:delete val="0"/>
        <c:axPos val="r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IEH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339197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</xdr:row>
      <xdr:rowOff>176040</xdr:rowOff>
    </xdr:from>
    <xdr:to>
      <xdr:col>12</xdr:col>
      <xdr:colOff>473040</xdr:colOff>
      <xdr:row>19</xdr:row>
      <xdr:rowOff>177120</xdr:rowOff>
    </xdr:to>
    <xdr:graphicFrame>
      <xdr:nvGraphicFramePr>
        <xdr:cNvPr id="0" name="Chart 1"/>
        <xdr:cNvGraphicFramePr/>
      </xdr:nvGraphicFramePr>
      <xdr:xfrm>
        <a:off x="211320" y="57168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21</xdr:row>
      <xdr:rowOff>176040</xdr:rowOff>
    </xdr:from>
    <xdr:to>
      <xdr:col>12</xdr:col>
      <xdr:colOff>473040</xdr:colOff>
      <xdr:row>38</xdr:row>
      <xdr:rowOff>177120</xdr:rowOff>
    </xdr:to>
    <xdr:graphicFrame>
      <xdr:nvGraphicFramePr>
        <xdr:cNvPr id="1" name="Chart 2"/>
        <xdr:cNvGraphicFramePr/>
      </xdr:nvGraphicFramePr>
      <xdr:xfrm>
        <a:off x="211320" y="419112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40</xdr:row>
      <xdr:rowOff>176040</xdr:rowOff>
    </xdr:from>
    <xdr:to>
      <xdr:col>12</xdr:col>
      <xdr:colOff>473040</xdr:colOff>
      <xdr:row>57</xdr:row>
      <xdr:rowOff>177120</xdr:rowOff>
    </xdr:to>
    <xdr:graphicFrame>
      <xdr:nvGraphicFramePr>
        <xdr:cNvPr id="2" name="Chart 3"/>
        <xdr:cNvGraphicFramePr/>
      </xdr:nvGraphicFramePr>
      <xdr:xfrm>
        <a:off x="211320" y="7810560"/>
        <a:ext cx="71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0"/>
  </cols>
  <sheetData>
    <row r="1" customFormat="false" ht="19.7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8" hidden="false" customHeight="true" outlineLevel="0" collapsed="false">
      <c r="A4" s="3" t="s">
        <v>2</v>
      </c>
    </row>
    <row r="5" customFormat="false" ht="42" hidden="false" customHeight="true" outlineLevel="0" collapsed="false">
      <c r="A5" s="4" t="s">
        <v>3</v>
      </c>
    </row>
    <row r="7" customFormat="false" ht="42" hidden="false" customHeight="true" outlineLevel="0" collapsed="false">
      <c r="A7" s="4" t="s">
        <v>4</v>
      </c>
    </row>
    <row r="9" customFormat="false" ht="42" hidden="false" customHeight="true" outlineLevel="0" collapsed="false">
      <c r="A9" s="4" t="s">
        <v>5</v>
      </c>
    </row>
    <row r="11" customFormat="false" ht="42" hidden="false" customHeight="true" outlineLevel="0" collapsed="false">
      <c r="A11" s="4" t="s">
        <v>6</v>
      </c>
    </row>
    <row r="13" customFormat="false" ht="42" hidden="false" customHeight="true" outlineLevel="0" collapsed="false">
      <c r="A13" s="4" t="s">
        <v>7</v>
      </c>
    </row>
    <row r="15" customFormat="false" ht="42" hidden="false" customHeight="true" outlineLevel="0" collapsed="false">
      <c r="A15" s="4" t="s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1"/>
    <col collapsed="false" customWidth="true" hidden="false" outlineLevel="0" max="3" min="3" style="0" width="17"/>
    <col collapsed="false" customWidth="true" hidden="false" outlineLevel="0" max="4" min="4" style="0" width="12"/>
    <col collapsed="false" customWidth="true" hidden="false" outlineLevel="0" max="5" min="5" style="0" width="13"/>
    <col collapsed="false" customWidth="true" hidden="false" outlineLevel="0" max="6" min="6" style="0" width="12"/>
    <col collapsed="false" customWidth="true" hidden="false" outlineLevel="0" max="7" min="7" style="0" width="16"/>
    <col collapsed="false" customWidth="true" hidden="false" outlineLevel="0" max="8" min="8" style="0" width="14"/>
    <col collapsed="false" customWidth="true" hidden="false" outlineLevel="0" max="10" min="9" style="0" width="13"/>
  </cols>
  <sheetData>
    <row r="1" customFormat="false" ht="16.15" hidden="false" customHeight="false" outlineLevel="0" collapsed="false">
      <c r="A1" s="5" t="s">
        <v>9</v>
      </c>
    </row>
    <row r="2" customFormat="false" ht="15" hidden="false" customHeight="false" outlineLevel="0" collapsed="false">
      <c r="A2" s="2" t="s">
        <v>10</v>
      </c>
    </row>
    <row r="4" customFormat="false" ht="30" hidden="false" customHeight="true" outlineLevel="0" collapsed="false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6" t="s">
        <v>18</v>
      </c>
      <c r="I4" s="6" t="s">
        <v>19</v>
      </c>
      <c r="J4" s="6" t="s">
        <v>20</v>
      </c>
    </row>
    <row r="5" customFormat="false" ht="15" hidden="false" customHeight="false" outlineLevel="0" collapsed="false">
      <c r="A5" s="7" t="s">
        <v>21</v>
      </c>
      <c r="B5" s="7" t="s">
        <v>22</v>
      </c>
      <c r="C5" s="8" t="n">
        <v>40</v>
      </c>
      <c r="D5" s="8" t="n">
        <v>15</v>
      </c>
      <c r="E5" s="8" t="n">
        <v>64</v>
      </c>
      <c r="F5" s="8" t="n">
        <v>16</v>
      </c>
      <c r="G5" s="8" t="n">
        <v>37</v>
      </c>
      <c r="H5" s="8" t="n">
        <v>86</v>
      </c>
      <c r="I5" s="7" t="n">
        <f aca="false">C5*D5</f>
        <v>600</v>
      </c>
      <c r="J5" s="7" t="n">
        <f aca="false">E5*F5</f>
        <v>1024</v>
      </c>
    </row>
    <row r="6" customFormat="false" ht="15" hidden="false" customHeight="false" outlineLevel="0" collapsed="false">
      <c r="A6" s="9" t="s">
        <v>23</v>
      </c>
      <c r="B6" s="9" t="s">
        <v>22</v>
      </c>
      <c r="C6" s="10" t="n">
        <v>42</v>
      </c>
      <c r="D6" s="10" t="n">
        <v>14</v>
      </c>
      <c r="E6" s="10" t="n">
        <v>63</v>
      </c>
      <c r="F6" s="10" t="n">
        <v>15</v>
      </c>
      <c r="G6" s="10" t="n">
        <v>40</v>
      </c>
      <c r="H6" s="10" t="n">
        <v>86</v>
      </c>
      <c r="I6" s="9" t="n">
        <f aca="false">C6*D6</f>
        <v>588</v>
      </c>
      <c r="J6" s="9" t="n">
        <f aca="false">E6*F6</f>
        <v>945</v>
      </c>
    </row>
    <row r="7" customFormat="false" ht="15" hidden="false" customHeight="false" outlineLevel="0" collapsed="false">
      <c r="A7" s="7" t="s">
        <v>24</v>
      </c>
      <c r="B7" s="7" t="s">
        <v>22</v>
      </c>
      <c r="C7" s="8" t="n">
        <v>39</v>
      </c>
      <c r="D7" s="8" t="n">
        <v>12</v>
      </c>
      <c r="E7" s="8" t="n">
        <v>63</v>
      </c>
      <c r="F7" s="8" t="n">
        <v>14</v>
      </c>
      <c r="G7" s="8" t="n">
        <v>42</v>
      </c>
      <c r="H7" s="8" t="n">
        <v>98</v>
      </c>
      <c r="I7" s="7" t="n">
        <f aca="false">C7*D7</f>
        <v>468</v>
      </c>
      <c r="J7" s="7" t="n">
        <f aca="false">E7*F7</f>
        <v>882</v>
      </c>
    </row>
    <row r="8" customFormat="false" ht="15" hidden="false" customHeight="false" outlineLevel="0" collapsed="false">
      <c r="A8" s="9" t="s">
        <v>25</v>
      </c>
      <c r="B8" s="9" t="s">
        <v>26</v>
      </c>
      <c r="C8" s="10" t="n">
        <v>33</v>
      </c>
      <c r="D8" s="10" t="n">
        <v>15</v>
      </c>
      <c r="E8" s="10" t="n">
        <v>65</v>
      </c>
      <c r="F8" s="10" t="n">
        <v>11</v>
      </c>
      <c r="G8" s="10" t="n">
        <v>43</v>
      </c>
      <c r="H8" s="10" t="n">
        <v>103</v>
      </c>
      <c r="I8" s="9" t="n">
        <f aca="false">C8*D8</f>
        <v>495</v>
      </c>
      <c r="J8" s="9" t="n">
        <f aca="false">E8*F8</f>
        <v>715</v>
      </c>
    </row>
    <row r="9" customFormat="false" ht="15" hidden="false" customHeight="false" outlineLevel="0" collapsed="false">
      <c r="A9" s="7" t="s">
        <v>27</v>
      </c>
      <c r="B9" s="7" t="s">
        <v>26</v>
      </c>
      <c r="C9" s="8" t="n">
        <v>35</v>
      </c>
      <c r="D9" s="8" t="n">
        <v>12</v>
      </c>
      <c r="E9" s="8" t="n">
        <v>65</v>
      </c>
      <c r="F9" s="8" t="n">
        <v>15</v>
      </c>
      <c r="G9" s="8" t="n">
        <v>44</v>
      </c>
      <c r="H9" s="8" t="n">
        <v>103</v>
      </c>
      <c r="I9" s="7" t="n">
        <f aca="false">C9*D9</f>
        <v>420</v>
      </c>
      <c r="J9" s="7" t="n">
        <f aca="false">E9*F9</f>
        <v>975</v>
      </c>
    </row>
    <row r="10" customFormat="false" ht="15" hidden="false" customHeight="false" outlineLevel="0" collapsed="false">
      <c r="A10" s="9" t="s">
        <v>28</v>
      </c>
      <c r="B10" s="9" t="s">
        <v>26</v>
      </c>
      <c r="C10" s="10" t="n">
        <v>35</v>
      </c>
      <c r="D10" s="10" t="n">
        <v>16</v>
      </c>
      <c r="E10" s="10" t="n">
        <v>61</v>
      </c>
      <c r="F10" s="10" t="n">
        <v>12</v>
      </c>
      <c r="G10" s="10" t="n">
        <v>40</v>
      </c>
      <c r="H10" s="10" t="n">
        <v>94</v>
      </c>
      <c r="I10" s="9" t="n">
        <f aca="false">C10*D10</f>
        <v>560</v>
      </c>
      <c r="J10" s="9" t="n">
        <f aca="false">E10*F10</f>
        <v>732</v>
      </c>
    </row>
    <row r="11" customFormat="false" ht="15" hidden="false" customHeight="false" outlineLevel="0" collapsed="false">
      <c r="A11" s="7" t="s">
        <v>29</v>
      </c>
      <c r="B11" s="7" t="s">
        <v>30</v>
      </c>
      <c r="C11" s="8" t="n">
        <v>44</v>
      </c>
      <c r="D11" s="8" t="n">
        <v>16</v>
      </c>
      <c r="E11" s="8" t="n">
        <v>64</v>
      </c>
      <c r="F11" s="8" t="n">
        <v>13</v>
      </c>
      <c r="G11" s="8" t="n">
        <v>48</v>
      </c>
      <c r="H11" s="8" t="n">
        <v>102</v>
      </c>
      <c r="I11" s="7" t="n">
        <f aca="false">C11*D11</f>
        <v>704</v>
      </c>
      <c r="J11" s="7" t="n">
        <f aca="false">E11*F11</f>
        <v>832</v>
      </c>
    </row>
    <row r="12" customFormat="false" ht="15" hidden="false" customHeight="false" outlineLevel="0" collapsed="false">
      <c r="A12" s="9" t="s">
        <v>31</v>
      </c>
      <c r="B12" s="9" t="s">
        <v>30</v>
      </c>
      <c r="C12" s="10" t="n">
        <v>41</v>
      </c>
      <c r="D12" s="10" t="n">
        <v>16</v>
      </c>
      <c r="E12" s="10" t="n">
        <v>64</v>
      </c>
      <c r="F12" s="10" t="n">
        <v>15</v>
      </c>
      <c r="G12" s="10" t="n">
        <v>47</v>
      </c>
      <c r="H12" s="10" t="n">
        <v>105</v>
      </c>
      <c r="I12" s="9" t="n">
        <f aca="false">C12*D12</f>
        <v>656</v>
      </c>
      <c r="J12" s="9" t="n">
        <f aca="false">E12*F12</f>
        <v>960</v>
      </c>
    </row>
    <row r="13" customFormat="false" ht="15" hidden="false" customHeight="false" outlineLevel="0" collapsed="false">
      <c r="A13" s="7" t="s">
        <v>32</v>
      </c>
      <c r="B13" s="7" t="s">
        <v>30</v>
      </c>
      <c r="C13" s="8" t="n">
        <v>39</v>
      </c>
      <c r="D13" s="8" t="n">
        <v>12</v>
      </c>
      <c r="E13" s="8" t="n">
        <v>68</v>
      </c>
      <c r="F13" s="8" t="n">
        <v>15</v>
      </c>
      <c r="G13" s="8" t="n">
        <v>40</v>
      </c>
      <c r="H13" s="8" t="n">
        <v>86</v>
      </c>
      <c r="I13" s="7" t="n">
        <f aca="false">C13*D13</f>
        <v>468</v>
      </c>
      <c r="J13" s="7" t="n">
        <f aca="false">E13*F13</f>
        <v>1020</v>
      </c>
    </row>
    <row r="14" customFormat="false" ht="15" hidden="false" customHeight="false" outlineLevel="0" collapsed="false">
      <c r="A14" s="9" t="s">
        <v>33</v>
      </c>
      <c r="B14" s="9" t="s">
        <v>34</v>
      </c>
      <c r="C14" s="10" t="n">
        <v>37</v>
      </c>
      <c r="D14" s="10" t="n">
        <v>15</v>
      </c>
      <c r="E14" s="10" t="n">
        <v>65</v>
      </c>
      <c r="F14" s="10" t="n">
        <v>13</v>
      </c>
      <c r="G14" s="10" t="n">
        <v>43</v>
      </c>
      <c r="H14" s="10" t="n">
        <v>99</v>
      </c>
      <c r="I14" s="9" t="n">
        <f aca="false">C14*D14</f>
        <v>555</v>
      </c>
      <c r="J14" s="9" t="n">
        <f aca="false">E14*F14</f>
        <v>845</v>
      </c>
    </row>
    <row r="15" customFormat="false" ht="15" hidden="false" customHeight="false" outlineLevel="0" collapsed="false">
      <c r="A15" s="7" t="s">
        <v>35</v>
      </c>
      <c r="B15" s="7" t="s">
        <v>34</v>
      </c>
      <c r="C15" s="8" t="n">
        <v>37</v>
      </c>
      <c r="D15" s="8" t="n">
        <v>14</v>
      </c>
      <c r="E15" s="8" t="n">
        <v>63</v>
      </c>
      <c r="F15" s="8" t="n">
        <v>12</v>
      </c>
      <c r="G15" s="8" t="n">
        <v>39</v>
      </c>
      <c r="H15" s="8" t="n">
        <v>90</v>
      </c>
      <c r="I15" s="7" t="n">
        <f aca="false">C15*D15</f>
        <v>518</v>
      </c>
      <c r="J15" s="7" t="n">
        <f aca="false">E15*F15</f>
        <v>756</v>
      </c>
    </row>
    <row r="16" customFormat="false" ht="15" hidden="false" customHeight="false" outlineLevel="0" collapsed="false">
      <c r="A16" s="9" t="s">
        <v>36</v>
      </c>
      <c r="B16" s="9" t="s">
        <v>34</v>
      </c>
      <c r="C16" s="10" t="n">
        <v>35</v>
      </c>
      <c r="D16" s="10" t="n">
        <v>16</v>
      </c>
      <c r="E16" s="10" t="n">
        <v>61</v>
      </c>
      <c r="F16" s="10" t="n">
        <v>13</v>
      </c>
      <c r="G16" s="10" t="n">
        <v>43</v>
      </c>
      <c r="H16" s="10" t="n">
        <v>101</v>
      </c>
      <c r="I16" s="9" t="n">
        <f aca="false">C16*D16</f>
        <v>560</v>
      </c>
      <c r="J16" s="9" t="n">
        <f aca="false">E16*F16</f>
        <v>793</v>
      </c>
    </row>
    <row r="17" customFormat="false" ht="15" hidden="false" customHeight="false" outlineLevel="0" collapsed="false">
      <c r="A17" s="7" t="s">
        <v>37</v>
      </c>
      <c r="B17" s="7" t="s">
        <v>38</v>
      </c>
      <c r="C17" s="8" t="n">
        <v>20</v>
      </c>
      <c r="D17" s="8" t="n">
        <v>14</v>
      </c>
      <c r="E17" s="8" t="n">
        <v>59</v>
      </c>
      <c r="F17" s="8" t="n">
        <v>15</v>
      </c>
      <c r="G17" s="8" t="n">
        <v>33</v>
      </c>
      <c r="H17" s="8" t="n">
        <v>87</v>
      </c>
      <c r="I17" s="7" t="n">
        <f aca="false">C17*D17</f>
        <v>280</v>
      </c>
      <c r="J17" s="7" t="n">
        <f aca="false">E17*F17</f>
        <v>885</v>
      </c>
    </row>
    <row r="18" customFormat="false" ht="15" hidden="false" customHeight="false" outlineLevel="0" collapsed="false">
      <c r="A18" s="9" t="s">
        <v>39</v>
      </c>
      <c r="B18" s="9" t="s">
        <v>38</v>
      </c>
      <c r="C18" s="10" t="n">
        <v>21</v>
      </c>
      <c r="D18" s="10" t="n">
        <v>14</v>
      </c>
      <c r="E18" s="10" t="n">
        <v>57</v>
      </c>
      <c r="F18" s="10" t="n">
        <v>12</v>
      </c>
      <c r="G18" s="10" t="n">
        <v>40</v>
      </c>
      <c r="H18" s="10" t="n">
        <v>100</v>
      </c>
      <c r="I18" s="9" t="n">
        <f aca="false">C18*D18</f>
        <v>294</v>
      </c>
      <c r="J18" s="9" t="n">
        <f aca="false">E18*F18</f>
        <v>684</v>
      </c>
    </row>
    <row r="19" customFormat="false" ht="15" hidden="false" customHeight="false" outlineLevel="0" collapsed="false">
      <c r="A19" s="7" t="s">
        <v>40</v>
      </c>
      <c r="B19" s="7" t="s">
        <v>38</v>
      </c>
      <c r="C19" s="8" t="n">
        <v>23</v>
      </c>
      <c r="D19" s="8" t="n">
        <v>16</v>
      </c>
      <c r="E19" s="8" t="n">
        <v>56</v>
      </c>
      <c r="F19" s="8" t="n">
        <v>15</v>
      </c>
      <c r="G19" s="8" t="n">
        <v>37</v>
      </c>
      <c r="H19" s="8" t="n">
        <v>95</v>
      </c>
      <c r="I19" s="7" t="n">
        <f aca="false">C19*D19</f>
        <v>368</v>
      </c>
      <c r="J19" s="7" t="n">
        <f aca="false">E19*F19</f>
        <v>840</v>
      </c>
    </row>
    <row r="20" customFormat="false" ht="15" hidden="false" customHeight="false" outlineLevel="0" collapsed="false">
      <c r="A20" s="9" t="s">
        <v>41</v>
      </c>
      <c r="B20" s="9" t="s">
        <v>42</v>
      </c>
      <c r="C20" s="10" t="n">
        <v>0</v>
      </c>
      <c r="D20" s="10" t="n">
        <v>15</v>
      </c>
      <c r="E20" s="10" t="n">
        <v>52</v>
      </c>
      <c r="F20" s="10" t="n">
        <v>15</v>
      </c>
      <c r="G20" s="10" t="n">
        <v>33</v>
      </c>
      <c r="H20" s="10" t="n">
        <v>99</v>
      </c>
      <c r="I20" s="9" t="n">
        <f aca="false">C20*D20</f>
        <v>0</v>
      </c>
      <c r="J20" s="9" t="n">
        <f aca="false">E20*F20</f>
        <v>780</v>
      </c>
    </row>
    <row r="21" customFormat="false" ht="15" hidden="false" customHeight="false" outlineLevel="0" collapsed="false">
      <c r="A21" s="7" t="s">
        <v>43</v>
      </c>
      <c r="B21" s="7" t="s">
        <v>42</v>
      </c>
      <c r="C21" s="8" t="n">
        <v>-3</v>
      </c>
      <c r="D21" s="8" t="n">
        <v>15</v>
      </c>
      <c r="E21" s="8" t="n">
        <v>50</v>
      </c>
      <c r="F21" s="8" t="n">
        <v>16</v>
      </c>
      <c r="G21" s="8" t="n">
        <v>29</v>
      </c>
      <c r="H21" s="8" t="n">
        <v>87</v>
      </c>
      <c r="I21" s="7" t="n">
        <f aca="false">C21*D21</f>
        <v>-45</v>
      </c>
      <c r="J21" s="7" t="n">
        <f aca="false">E21*F21</f>
        <v>800</v>
      </c>
    </row>
    <row r="22" customFormat="false" ht="15" hidden="false" customHeight="false" outlineLevel="0" collapsed="false">
      <c r="A22" s="9" t="s">
        <v>44</v>
      </c>
      <c r="B22" s="9" t="s">
        <v>42</v>
      </c>
      <c r="C22" s="10" t="n">
        <v>3</v>
      </c>
      <c r="D22" s="10" t="n">
        <v>16</v>
      </c>
      <c r="E22" s="10" t="n">
        <v>50</v>
      </c>
      <c r="F22" s="10" t="n">
        <v>16</v>
      </c>
      <c r="G22" s="10" t="n">
        <v>34</v>
      </c>
      <c r="H22" s="10" t="n">
        <v>99</v>
      </c>
      <c r="I22" s="9" t="n">
        <f aca="false">C22*D22</f>
        <v>48</v>
      </c>
      <c r="J22" s="9" t="n">
        <f aca="false">E22*F22</f>
        <v>800</v>
      </c>
    </row>
    <row r="23" customFormat="false" ht="15" hidden="false" customHeight="false" outlineLevel="0" collapsed="false">
      <c r="A23" s="7" t="s">
        <v>45</v>
      </c>
      <c r="B23" s="7" t="s">
        <v>46</v>
      </c>
      <c r="C23" s="8" t="n">
        <v>-19</v>
      </c>
      <c r="D23" s="8" t="n">
        <v>12</v>
      </c>
      <c r="E23" s="8" t="n">
        <v>42</v>
      </c>
      <c r="F23" s="8" t="n">
        <v>14</v>
      </c>
      <c r="G23" s="8" t="n">
        <v>28</v>
      </c>
      <c r="H23" s="8" t="n">
        <v>96</v>
      </c>
      <c r="I23" s="7" t="n">
        <f aca="false">C23*D23</f>
        <v>-228</v>
      </c>
      <c r="J23" s="7" t="n">
        <f aca="false">E23*F23</f>
        <v>588</v>
      </c>
    </row>
    <row r="24" customFormat="false" ht="15" hidden="false" customHeight="false" outlineLevel="0" collapsed="false">
      <c r="A24" s="9" t="s">
        <v>47</v>
      </c>
      <c r="B24" s="9" t="s">
        <v>46</v>
      </c>
      <c r="C24" s="10" t="n">
        <v>-23</v>
      </c>
      <c r="D24" s="10" t="n">
        <v>12</v>
      </c>
      <c r="E24" s="10" t="n">
        <v>43</v>
      </c>
      <c r="F24" s="10" t="n">
        <v>12</v>
      </c>
      <c r="G24" s="10" t="n">
        <v>27</v>
      </c>
      <c r="H24" s="10" t="n">
        <v>94</v>
      </c>
      <c r="I24" s="9" t="n">
        <f aca="false">C24*D24</f>
        <v>-276</v>
      </c>
      <c r="J24" s="9" t="n">
        <f aca="false">E24*F24</f>
        <v>516</v>
      </c>
    </row>
    <row r="25" customFormat="false" ht="15" hidden="false" customHeight="false" outlineLevel="0" collapsed="false">
      <c r="A25" s="7" t="s">
        <v>48</v>
      </c>
      <c r="B25" s="7" t="s">
        <v>46</v>
      </c>
      <c r="C25" s="8" t="n">
        <v>-21</v>
      </c>
      <c r="D25" s="8" t="n">
        <v>15</v>
      </c>
      <c r="E25" s="8" t="n">
        <v>43</v>
      </c>
      <c r="F25" s="8" t="n">
        <v>14</v>
      </c>
      <c r="G25" s="8" t="n">
        <v>25</v>
      </c>
      <c r="H25" s="8" t="n">
        <v>87</v>
      </c>
      <c r="I25" s="7" t="n">
        <f aca="false">C25*D25</f>
        <v>-315</v>
      </c>
      <c r="J25" s="7" t="n">
        <f aca="false">E25*F25</f>
        <v>602</v>
      </c>
    </row>
    <row r="26" customFormat="false" ht="15" hidden="false" customHeight="false" outlineLevel="0" collapsed="false">
      <c r="A26" s="9" t="s">
        <v>49</v>
      </c>
      <c r="B26" s="9" t="s">
        <v>50</v>
      </c>
      <c r="C26" s="10" t="n">
        <v>-33</v>
      </c>
      <c r="D26" s="10" t="n">
        <v>14</v>
      </c>
      <c r="E26" s="10" t="n">
        <v>38</v>
      </c>
      <c r="F26" s="10" t="n">
        <v>12</v>
      </c>
      <c r="G26" s="10" t="n">
        <v>26</v>
      </c>
      <c r="H26" s="10" t="n">
        <v>98</v>
      </c>
      <c r="I26" s="9" t="n">
        <f aca="false">C26*D26</f>
        <v>-462</v>
      </c>
      <c r="J26" s="9" t="n">
        <f aca="false">E26*F26</f>
        <v>456</v>
      </c>
    </row>
    <row r="27" customFormat="false" ht="15" hidden="false" customHeight="false" outlineLevel="0" collapsed="false">
      <c r="A27" s="7" t="s">
        <v>51</v>
      </c>
      <c r="B27" s="7" t="s">
        <v>50</v>
      </c>
      <c r="C27" s="8" t="n">
        <v>-34</v>
      </c>
      <c r="D27" s="8" t="n">
        <v>14</v>
      </c>
      <c r="E27" s="8" t="n">
        <v>37</v>
      </c>
      <c r="F27" s="8" t="n">
        <v>16</v>
      </c>
      <c r="G27" s="8" t="n">
        <v>26</v>
      </c>
      <c r="H27" s="8" t="n">
        <v>97</v>
      </c>
      <c r="I27" s="7" t="n">
        <f aca="false">C27*D27</f>
        <v>-476</v>
      </c>
      <c r="J27" s="7" t="n">
        <f aca="false">E27*F27</f>
        <v>592</v>
      </c>
    </row>
    <row r="28" customFormat="false" ht="15" hidden="false" customHeight="false" outlineLevel="0" collapsed="false">
      <c r="A28" s="9" t="s">
        <v>52</v>
      </c>
      <c r="B28" s="9" t="s">
        <v>50</v>
      </c>
      <c r="C28" s="10" t="n">
        <v>-35</v>
      </c>
      <c r="D28" s="10" t="n">
        <v>13</v>
      </c>
      <c r="E28" s="10" t="n">
        <v>34</v>
      </c>
      <c r="F28" s="10" t="n">
        <v>12</v>
      </c>
      <c r="G28" s="10" t="n">
        <v>24</v>
      </c>
      <c r="H28" s="10" t="n">
        <v>92</v>
      </c>
      <c r="I28" s="9" t="n">
        <f aca="false">C28*D28</f>
        <v>-455</v>
      </c>
      <c r="J28" s="9" t="n">
        <f aca="false">E28*F28</f>
        <v>408</v>
      </c>
    </row>
    <row r="30" customFormat="false" ht="22.35" hidden="false" customHeight="true" outlineLevel="0" collapsed="false">
      <c r="A30" s="11" t="s">
        <v>53</v>
      </c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1">
    <mergeCell ref="A30:J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5" min="4" style="0" width="13"/>
    <col collapsed="false" customWidth="true" hidden="false" outlineLevel="0" max="6" min="6" style="0" width="11"/>
    <col collapsed="false" customWidth="true" hidden="false" outlineLevel="0" max="7" min="7" style="0" width="10"/>
    <col collapsed="false" customWidth="true" hidden="false" outlineLevel="0" max="8" min="8" style="0" width="11"/>
    <col collapsed="false" customWidth="true" hidden="false" outlineLevel="0" max="10" min="9" style="0" width="13"/>
    <col collapsed="false" customWidth="true" hidden="false" outlineLevel="0" max="11" min="11" style="0" width="11"/>
    <col collapsed="false" customWidth="true" hidden="false" outlineLevel="0" max="12" min="12" style="0" width="9"/>
    <col collapsed="false" customWidth="true" hidden="false" outlineLevel="0" max="14" min="13" style="0" width="10"/>
    <col collapsed="false" customWidth="true" hidden="false" outlineLevel="0" max="15" min="15" style="0" width="8"/>
    <col collapsed="false" customWidth="true" hidden="false" outlineLevel="0" max="16" min="16" style="0" width="13"/>
    <col collapsed="false" customWidth="true" hidden="false" outlineLevel="0" max="17" min="17" style="0" width="8"/>
    <col collapsed="false" customWidth="true" hidden="false" outlineLevel="0" max="18" min="18" style="0" width="11"/>
    <col collapsed="false" customWidth="true" hidden="false" outlineLevel="0" max="19" min="19" style="0" width="12"/>
    <col collapsed="false" customWidth="true" hidden="false" outlineLevel="0" max="20" min="20" style="0" width="11"/>
    <col collapsed="false" customWidth="true" hidden="false" outlineLevel="0" max="21" min="21" style="0" width="12"/>
    <col collapsed="false" customWidth="true" hidden="false" outlineLevel="0" max="22" min="22" style="0" width="14"/>
    <col collapsed="false" customWidth="true" hidden="false" outlineLevel="0" max="24" min="23" style="0" width="11"/>
  </cols>
  <sheetData>
    <row r="1" customFormat="false" ht="16.15" hidden="false" customHeight="false" outlineLevel="0" collapsed="false">
      <c r="A1" s="5" t="s">
        <v>54</v>
      </c>
    </row>
    <row r="2" customFormat="false" ht="15" hidden="false" customHeight="false" outlineLevel="0" collapsed="false">
      <c r="A2" s="2" t="s">
        <v>55</v>
      </c>
    </row>
    <row r="4" customFormat="false" ht="33.75" hidden="false" customHeight="true" outlineLevel="0" collapsed="false">
      <c r="A4" s="6" t="s">
        <v>12</v>
      </c>
      <c r="B4" s="6" t="s">
        <v>56</v>
      </c>
      <c r="C4" s="6" t="s">
        <v>57</v>
      </c>
      <c r="D4" s="6" t="s">
        <v>58</v>
      </c>
      <c r="E4" s="6" t="s">
        <v>59</v>
      </c>
      <c r="F4" s="6" t="s">
        <v>14</v>
      </c>
      <c r="G4" s="6" t="s">
        <v>60</v>
      </c>
      <c r="H4" s="6" t="s">
        <v>16</v>
      </c>
      <c r="I4" s="6" t="s">
        <v>61</v>
      </c>
      <c r="J4" s="6" t="s">
        <v>62</v>
      </c>
      <c r="K4" s="6" t="s">
        <v>63</v>
      </c>
      <c r="L4" s="6" t="s">
        <v>64</v>
      </c>
      <c r="M4" s="6" t="s">
        <v>65</v>
      </c>
      <c r="N4" s="6" t="s">
        <v>66</v>
      </c>
      <c r="O4" s="6" t="s">
        <v>67</v>
      </c>
      <c r="P4" s="6" t="s">
        <v>68</v>
      </c>
      <c r="Q4" s="6" t="s">
        <v>69</v>
      </c>
      <c r="R4" s="6" t="s">
        <v>70</v>
      </c>
      <c r="S4" s="6" t="s">
        <v>71</v>
      </c>
      <c r="T4" s="6" t="s">
        <v>72</v>
      </c>
      <c r="U4" s="6" t="s">
        <v>73</v>
      </c>
      <c r="V4" s="6" t="s">
        <v>74</v>
      </c>
      <c r="W4" s="12" t="s">
        <v>75</v>
      </c>
      <c r="X4" s="12" t="s">
        <v>76</v>
      </c>
    </row>
    <row r="5" customFormat="false" ht="15" hidden="false" customHeight="false" outlineLevel="0" collapsed="false">
      <c r="A5" s="7" t="s">
        <v>22</v>
      </c>
      <c r="B5" s="13" t="n">
        <v>24</v>
      </c>
      <c r="C5" s="13" t="n">
        <v>19</v>
      </c>
      <c r="D5" s="14" t="n">
        <f aca="false">B5/C5</f>
        <v>1.26315789473684</v>
      </c>
      <c r="E5" s="15" t="n">
        <f aca="false">SUMIFS('Dados Mensais'!$I$5:$I$28,'Dados Mensais'!$B$5:$B$28,A5)/SUMIFS('Dados Mensais'!$D$5:$D$28,'Dados Mensais'!$B$5:$B$28,A5)</f>
        <v>40.390243902439</v>
      </c>
      <c r="F5" s="7" t="n">
        <f aca="false">SUMIFS('Dados Mensais'!$D$5:$D$28,'Dados Mensais'!$B$5:$B$28,A5)</f>
        <v>41</v>
      </c>
      <c r="G5" s="15" t="n">
        <f aca="false">SUMIFS('Dados Mensais'!$J$5:$J$28,'Dados Mensais'!$B$5:$B$28,A5)/SUMIFS('Dados Mensais'!$F$5:$F$28,'Dados Mensais'!$B$5:$B$28,A5)</f>
        <v>63.3555555555556</v>
      </c>
      <c r="H5" s="7" t="n">
        <f aca="false">SUMIFS('Dados Mensais'!$F$5:$F$28,'Dados Mensais'!$B$5:$B$28,A5)</f>
        <v>45</v>
      </c>
      <c r="I5" s="7" t="n">
        <f aca="false">SUMIFS('Dados Mensais'!$G$5:$G$28,'Dados Mensais'!$B$5:$B$28,A5)</f>
        <v>119</v>
      </c>
      <c r="J5" s="7" t="n">
        <f aca="false">SUMIFS('Dados Mensais'!$H$5:$H$28,'Dados Mensais'!$B$5:$B$28,A5)</f>
        <v>270</v>
      </c>
      <c r="K5" s="16" t="n">
        <f aca="false">I5/J5</f>
        <v>0.440740740740741</v>
      </c>
      <c r="L5" s="14" t="n">
        <f aca="false">(E5+100)/200</f>
        <v>0.701951219512195</v>
      </c>
      <c r="M5" s="14" t="n">
        <f aca="false">G5/100</f>
        <v>0.633555555555556</v>
      </c>
      <c r="N5" s="14" t="n">
        <f aca="false">K5</f>
        <v>0.440740740740741</v>
      </c>
      <c r="O5" s="17" t="n">
        <f aca="false">(L5*0.4)+(M5*0.4)+(N5*0.2)</f>
        <v>0.622350858175249</v>
      </c>
      <c r="P5" s="7" t="str">
        <f aca="false">IF(AND(F5&gt;=30,H5&gt;=30),"OK","Piso não atingido")</f>
        <v>OK</v>
      </c>
      <c r="Q5" s="17" t="n">
        <f aca="false">D5*O5</f>
        <v>0.786127399800314</v>
      </c>
      <c r="R5" s="7" t="s">
        <v>77</v>
      </c>
      <c r="S5" s="7" t="s">
        <v>77</v>
      </c>
      <c r="T5" s="7" t="s">
        <v>77</v>
      </c>
      <c r="U5" s="7" t="s">
        <v>77</v>
      </c>
      <c r="V5" s="7" t="s">
        <v>77</v>
      </c>
      <c r="W5" s="18" t="n">
        <f aca="false">$B$17</f>
        <v>0.64565707376693</v>
      </c>
      <c r="X5" s="18" t="n">
        <f aca="false">$B$18</f>
        <v>0.593431273154806</v>
      </c>
    </row>
    <row r="6" customFormat="false" ht="15" hidden="false" customHeight="false" outlineLevel="0" collapsed="false">
      <c r="A6" s="9" t="s">
        <v>26</v>
      </c>
      <c r="B6" s="19" t="n">
        <v>25.5</v>
      </c>
      <c r="C6" s="19" t="n">
        <v>20</v>
      </c>
      <c r="D6" s="20" t="n">
        <f aca="false">B6/C6</f>
        <v>1.275</v>
      </c>
      <c r="E6" s="21" t="n">
        <f aca="false">SUMIFS('Dados Mensais'!$I$5:$I$28,'Dados Mensais'!$B$5:$B$28,A6)/SUMIFS('Dados Mensais'!$D$5:$D$28,'Dados Mensais'!$B$5:$B$28,A6)</f>
        <v>34.3023255813954</v>
      </c>
      <c r="F6" s="9" t="n">
        <f aca="false">SUMIFS('Dados Mensais'!$D$5:$D$28,'Dados Mensais'!$B$5:$B$28,A6)</f>
        <v>43</v>
      </c>
      <c r="G6" s="21" t="n">
        <f aca="false">SUMIFS('Dados Mensais'!$J$5:$J$28,'Dados Mensais'!$B$5:$B$28,A6)/SUMIFS('Dados Mensais'!$F$5:$F$28,'Dados Mensais'!$B$5:$B$28,A6)</f>
        <v>63.7368421052632</v>
      </c>
      <c r="H6" s="9" t="n">
        <f aca="false">SUMIFS('Dados Mensais'!$F$5:$F$28,'Dados Mensais'!$B$5:$B$28,A6)</f>
        <v>38</v>
      </c>
      <c r="I6" s="9" t="n">
        <f aca="false">SUMIFS('Dados Mensais'!$G$5:$G$28,'Dados Mensais'!$B$5:$B$28,A6)</f>
        <v>127</v>
      </c>
      <c r="J6" s="9" t="n">
        <f aca="false">SUMIFS('Dados Mensais'!$H$5:$H$28,'Dados Mensais'!$B$5:$B$28,A6)</f>
        <v>300</v>
      </c>
      <c r="K6" s="22" t="n">
        <f aca="false">I6/J6</f>
        <v>0.423333333333333</v>
      </c>
      <c r="L6" s="20" t="n">
        <f aca="false">(E6+100)/200</f>
        <v>0.671511627906977</v>
      </c>
      <c r="M6" s="20" t="n">
        <f aca="false">G6/100</f>
        <v>0.637368421052632</v>
      </c>
      <c r="N6" s="20" t="n">
        <f aca="false">K6</f>
        <v>0.423333333333333</v>
      </c>
      <c r="O6" s="23" t="n">
        <f aca="false">(L6*0.4)+(M6*0.4)+(N6*0.2)</f>
        <v>0.60821868625051</v>
      </c>
      <c r="P6" s="9" t="str">
        <f aca="false">IF(AND(F6&gt;=30,H6&gt;=30),"OK","Piso não atingido")</f>
        <v>OK</v>
      </c>
      <c r="Q6" s="23" t="n">
        <f aca="false">D6*O6</f>
        <v>0.7754788249694</v>
      </c>
      <c r="R6" s="22" t="n">
        <f aca="false">O6/O5-1</f>
        <v>-0.0227077246525769</v>
      </c>
      <c r="S6" s="9" t="s">
        <v>77</v>
      </c>
      <c r="T6" s="22" t="n">
        <f aca="false">Q6/Q5-1</f>
        <v>-0.0135456095711949</v>
      </c>
      <c r="U6" s="9" t="s">
        <v>77</v>
      </c>
      <c r="V6" s="9" t="s">
        <v>77</v>
      </c>
      <c r="W6" s="18" t="n">
        <f aca="false">$B$17</f>
        <v>0.64565707376693</v>
      </c>
      <c r="X6" s="18" t="n">
        <f aca="false">$B$18</f>
        <v>0.593431273154806</v>
      </c>
    </row>
    <row r="7" customFormat="false" ht="15" hidden="false" customHeight="false" outlineLevel="0" collapsed="false">
      <c r="A7" s="7" t="s">
        <v>30</v>
      </c>
      <c r="B7" s="13" t="n">
        <v>24.8</v>
      </c>
      <c r="C7" s="13" t="n">
        <v>19.5</v>
      </c>
      <c r="D7" s="14" t="n">
        <f aca="false">B7/C7</f>
        <v>1.27179487179487</v>
      </c>
      <c r="E7" s="15" t="n">
        <f aca="false">SUMIFS('Dados Mensais'!$I$5:$I$28,'Dados Mensais'!$B$5:$B$28,A7)/SUMIFS('Dados Mensais'!$D$5:$D$28,'Dados Mensais'!$B$5:$B$28,A7)</f>
        <v>41.5454545454546</v>
      </c>
      <c r="F7" s="7" t="n">
        <f aca="false">SUMIFS('Dados Mensais'!$D$5:$D$28,'Dados Mensais'!$B$5:$B$28,A7)</f>
        <v>44</v>
      </c>
      <c r="G7" s="15" t="n">
        <f aca="false">SUMIFS('Dados Mensais'!$J$5:$J$28,'Dados Mensais'!$B$5:$B$28,A7)/SUMIFS('Dados Mensais'!$F$5:$F$28,'Dados Mensais'!$B$5:$B$28,A7)</f>
        <v>65.3953488372093</v>
      </c>
      <c r="H7" s="7" t="n">
        <f aca="false">SUMIFS('Dados Mensais'!$F$5:$F$28,'Dados Mensais'!$B$5:$B$28,A7)</f>
        <v>43</v>
      </c>
      <c r="I7" s="7" t="n">
        <f aca="false">SUMIFS('Dados Mensais'!$G$5:$G$28,'Dados Mensais'!$B$5:$B$28,A7)</f>
        <v>135</v>
      </c>
      <c r="J7" s="7" t="n">
        <f aca="false">SUMIFS('Dados Mensais'!$H$5:$H$28,'Dados Mensais'!$B$5:$B$28,A7)</f>
        <v>293</v>
      </c>
      <c r="K7" s="16" t="n">
        <f aca="false">I7/J7</f>
        <v>0.460750853242321</v>
      </c>
      <c r="L7" s="14" t="n">
        <f aca="false">(E7+100)/200</f>
        <v>0.707727272727273</v>
      </c>
      <c r="M7" s="14" t="n">
        <f aca="false">G7/100</f>
        <v>0.653953488372093</v>
      </c>
      <c r="N7" s="14" t="n">
        <f aca="false">K7</f>
        <v>0.460750853242321</v>
      </c>
      <c r="O7" s="17" t="n">
        <f aca="false">(L7*0.4)+(M7*0.4)+(N7*0.2)</f>
        <v>0.636822475088211</v>
      </c>
      <c r="P7" s="7" t="str">
        <f aca="false">IF(AND(F7&gt;=30,H7&gt;=30),"OK","Piso não atingido")</f>
        <v>OK</v>
      </c>
      <c r="Q7" s="17" t="n">
        <f aca="false">D7*O7</f>
        <v>0.809907558060904</v>
      </c>
      <c r="R7" s="16" t="n">
        <f aca="false">O7/O6-1</f>
        <v>0.0470287899473041</v>
      </c>
      <c r="S7" s="7" t="s">
        <v>77</v>
      </c>
      <c r="T7" s="16" t="n">
        <f aca="false">Q7/Q6-1</f>
        <v>0.0443967417071149</v>
      </c>
      <c r="U7" s="7" t="s">
        <v>77</v>
      </c>
      <c r="V7" s="17" t="n">
        <f aca="false">AVERAGE(O5:O7)</f>
        <v>0.622464006504656</v>
      </c>
      <c r="W7" s="18" t="n">
        <f aca="false">$B$17</f>
        <v>0.64565707376693</v>
      </c>
      <c r="X7" s="18" t="n">
        <f aca="false">$B$18</f>
        <v>0.593431273154806</v>
      </c>
    </row>
    <row r="8" customFormat="false" ht="15" hidden="false" customHeight="false" outlineLevel="0" collapsed="false">
      <c r="A8" s="9" t="s">
        <v>34</v>
      </c>
      <c r="B8" s="19" t="n">
        <v>25</v>
      </c>
      <c r="C8" s="19" t="n">
        <v>20</v>
      </c>
      <c r="D8" s="20" t="n">
        <f aca="false">B8/C8</f>
        <v>1.25</v>
      </c>
      <c r="E8" s="21" t="n">
        <f aca="false">SUMIFS('Dados Mensais'!$I$5:$I$28,'Dados Mensais'!$B$5:$B$28,A8)/SUMIFS('Dados Mensais'!$D$5:$D$28,'Dados Mensais'!$B$5:$B$28,A8)</f>
        <v>36.2888888888889</v>
      </c>
      <c r="F8" s="9" t="n">
        <f aca="false">SUMIFS('Dados Mensais'!$D$5:$D$28,'Dados Mensais'!$B$5:$B$28,A8)</f>
        <v>45</v>
      </c>
      <c r="G8" s="21" t="n">
        <f aca="false">SUMIFS('Dados Mensais'!$J$5:$J$28,'Dados Mensais'!$B$5:$B$28,A8)/SUMIFS('Dados Mensais'!$F$5:$F$28,'Dados Mensais'!$B$5:$B$28,A8)</f>
        <v>63</v>
      </c>
      <c r="H8" s="9" t="n">
        <f aca="false">SUMIFS('Dados Mensais'!$F$5:$F$28,'Dados Mensais'!$B$5:$B$28,A8)</f>
        <v>38</v>
      </c>
      <c r="I8" s="9" t="n">
        <f aca="false">SUMIFS('Dados Mensais'!$G$5:$G$28,'Dados Mensais'!$B$5:$B$28,A8)</f>
        <v>125</v>
      </c>
      <c r="J8" s="9" t="n">
        <f aca="false">SUMIFS('Dados Mensais'!$H$5:$H$28,'Dados Mensais'!$B$5:$B$28,A8)</f>
        <v>290</v>
      </c>
      <c r="K8" s="22" t="n">
        <f aca="false">I8/J8</f>
        <v>0.431034482758621</v>
      </c>
      <c r="L8" s="20" t="n">
        <f aca="false">(E8+100)/200</f>
        <v>0.681444444444444</v>
      </c>
      <c r="M8" s="20" t="n">
        <f aca="false">G8/100</f>
        <v>0.63</v>
      </c>
      <c r="N8" s="20" t="n">
        <f aca="false">K8</f>
        <v>0.431034482758621</v>
      </c>
      <c r="O8" s="23" t="n">
        <f aca="false">(L8*0.4)+(M8*0.4)+(N8*0.2)</f>
        <v>0.610784674329502</v>
      </c>
      <c r="P8" s="9" t="str">
        <f aca="false">IF(AND(F8&gt;=30,H8&gt;=30),"OK","Piso não atingido")</f>
        <v>OK</v>
      </c>
      <c r="Q8" s="23" t="n">
        <f aca="false">D8*O8</f>
        <v>0.763480842911878</v>
      </c>
      <c r="R8" s="22" t="n">
        <f aca="false">O8/O7-1</f>
        <v>-0.0408870631569683</v>
      </c>
      <c r="S8" s="9" t="s">
        <v>77</v>
      </c>
      <c r="T8" s="22" t="n">
        <f aca="false">Q8/Q7-1</f>
        <v>-0.0573234743730283</v>
      </c>
      <c r="U8" s="9" t="s">
        <v>77</v>
      </c>
      <c r="V8" s="23" t="n">
        <f aca="false">AVERAGE(O6:O8)</f>
        <v>0.618608611889408</v>
      </c>
      <c r="W8" s="18" t="n">
        <f aca="false">$B$17</f>
        <v>0.64565707376693</v>
      </c>
      <c r="X8" s="18" t="n">
        <f aca="false">$B$18</f>
        <v>0.593431273154806</v>
      </c>
    </row>
    <row r="9" customFormat="false" ht="15" hidden="false" customHeight="false" outlineLevel="0" collapsed="false">
      <c r="A9" s="7" t="s">
        <v>38</v>
      </c>
      <c r="B9" s="13" t="n">
        <v>27</v>
      </c>
      <c r="C9" s="13" t="n">
        <v>18.5</v>
      </c>
      <c r="D9" s="14" t="n">
        <f aca="false">B9/C9</f>
        <v>1.45945945945946</v>
      </c>
      <c r="E9" s="15" t="n">
        <f aca="false">SUMIFS('Dados Mensais'!$I$5:$I$28,'Dados Mensais'!$B$5:$B$28,A9)/SUMIFS('Dados Mensais'!$D$5:$D$28,'Dados Mensais'!$B$5:$B$28,A9)</f>
        <v>21.4090909090909</v>
      </c>
      <c r="F9" s="7" t="n">
        <f aca="false">SUMIFS('Dados Mensais'!$D$5:$D$28,'Dados Mensais'!$B$5:$B$28,A9)</f>
        <v>44</v>
      </c>
      <c r="G9" s="15" t="n">
        <f aca="false">SUMIFS('Dados Mensais'!$J$5:$J$28,'Dados Mensais'!$B$5:$B$28,A9)/SUMIFS('Dados Mensais'!$F$5:$F$28,'Dados Mensais'!$B$5:$B$28,A9)</f>
        <v>57.3571428571429</v>
      </c>
      <c r="H9" s="7" t="n">
        <f aca="false">SUMIFS('Dados Mensais'!$F$5:$F$28,'Dados Mensais'!$B$5:$B$28,A9)</f>
        <v>42</v>
      </c>
      <c r="I9" s="7" t="n">
        <f aca="false">SUMIFS('Dados Mensais'!$G$5:$G$28,'Dados Mensais'!$B$5:$B$28,A9)</f>
        <v>110</v>
      </c>
      <c r="J9" s="7" t="n">
        <f aca="false">SUMIFS('Dados Mensais'!$H$5:$H$28,'Dados Mensais'!$B$5:$B$28,A9)</f>
        <v>282</v>
      </c>
      <c r="K9" s="16" t="n">
        <f aca="false">I9/J9</f>
        <v>0.390070921985816</v>
      </c>
      <c r="L9" s="14" t="n">
        <f aca="false">(E9+100)/200</f>
        <v>0.607045454545455</v>
      </c>
      <c r="M9" s="14" t="n">
        <f aca="false">G9/100</f>
        <v>0.573571428571429</v>
      </c>
      <c r="N9" s="14" t="n">
        <f aca="false">K9</f>
        <v>0.390070921985816</v>
      </c>
      <c r="O9" s="17" t="n">
        <f aca="false">(L9*0.4)+(M9*0.4)+(N9*0.2)</f>
        <v>0.550260937643916</v>
      </c>
      <c r="P9" s="7" t="str">
        <f aca="false">IF(AND(F9&gt;=30,H9&gt;=30),"OK","Piso não atingido")</f>
        <v>OK</v>
      </c>
      <c r="Q9" s="17" t="n">
        <f aca="false">D9*O9</f>
        <v>0.803083530615446</v>
      </c>
      <c r="R9" s="16" t="n">
        <f aca="false">O9/O8-1</f>
        <v>-0.0990917736304148</v>
      </c>
      <c r="S9" s="16" t="n">
        <f aca="false">O9/O5-1</f>
        <v>-0.115834853578738</v>
      </c>
      <c r="T9" s="16" t="n">
        <f aca="false">Q9/Q8-1</f>
        <v>0.051871226463948</v>
      </c>
      <c r="U9" s="16" t="n">
        <f aca="false">Q9/Q5-1</f>
        <v>0.0215691894461874</v>
      </c>
      <c r="V9" s="17" t="n">
        <f aca="false">AVERAGE(O7:O9)</f>
        <v>0.599289362353876</v>
      </c>
      <c r="W9" s="18" t="n">
        <f aca="false">$B$17</f>
        <v>0.64565707376693</v>
      </c>
      <c r="X9" s="18" t="n">
        <f aca="false">$B$18</f>
        <v>0.593431273154806</v>
      </c>
    </row>
    <row r="10" customFormat="false" ht="15" hidden="false" customHeight="false" outlineLevel="0" collapsed="false">
      <c r="A10" s="9" t="s">
        <v>42</v>
      </c>
      <c r="B10" s="19" t="n">
        <v>28.5</v>
      </c>
      <c r="C10" s="19" t="n">
        <v>17.8</v>
      </c>
      <c r="D10" s="20" t="n">
        <f aca="false">B10/C10</f>
        <v>1.60112359550562</v>
      </c>
      <c r="E10" s="21" t="n">
        <f aca="false">SUMIFS('Dados Mensais'!$I$5:$I$28,'Dados Mensais'!$B$5:$B$28,A10)/SUMIFS('Dados Mensais'!$D$5:$D$28,'Dados Mensais'!$B$5:$B$28,A10)</f>
        <v>0.0652173913043478</v>
      </c>
      <c r="F10" s="9" t="n">
        <f aca="false">SUMIFS('Dados Mensais'!$D$5:$D$28,'Dados Mensais'!$B$5:$B$28,A10)</f>
        <v>46</v>
      </c>
      <c r="G10" s="21" t="n">
        <f aca="false">SUMIFS('Dados Mensais'!$J$5:$J$28,'Dados Mensais'!$B$5:$B$28,A10)/SUMIFS('Dados Mensais'!$F$5:$F$28,'Dados Mensais'!$B$5:$B$28,A10)</f>
        <v>50.6382978723404</v>
      </c>
      <c r="H10" s="9" t="n">
        <f aca="false">SUMIFS('Dados Mensais'!$F$5:$F$28,'Dados Mensais'!$B$5:$B$28,A10)</f>
        <v>47</v>
      </c>
      <c r="I10" s="9" t="n">
        <f aca="false">SUMIFS('Dados Mensais'!$G$5:$G$28,'Dados Mensais'!$B$5:$B$28,A10)</f>
        <v>96</v>
      </c>
      <c r="J10" s="9" t="n">
        <f aca="false">SUMIFS('Dados Mensais'!$H$5:$H$28,'Dados Mensais'!$B$5:$B$28,A10)</f>
        <v>285</v>
      </c>
      <c r="K10" s="22" t="n">
        <f aca="false">I10/J10</f>
        <v>0.336842105263158</v>
      </c>
      <c r="L10" s="20" t="n">
        <f aca="false">(E10+100)/200</f>
        <v>0.500326086956522</v>
      </c>
      <c r="M10" s="20" t="n">
        <f aca="false">G10/100</f>
        <v>0.506382978723404</v>
      </c>
      <c r="N10" s="20" t="n">
        <f aca="false">K10</f>
        <v>0.336842105263158</v>
      </c>
      <c r="O10" s="23" t="n">
        <f aca="false">(L10*0.4)+(M10*0.4)+(N10*0.2)</f>
        <v>0.470052047324602</v>
      </c>
      <c r="P10" s="9" t="str">
        <f aca="false">IF(AND(F10&gt;=30,H10&gt;=30),"OK","Piso não atingido")</f>
        <v>OK</v>
      </c>
      <c r="Q10" s="23" t="n">
        <f aca="false">D10*O10</f>
        <v>0.752611424087144</v>
      </c>
      <c r="R10" s="22" t="n">
        <f aca="false">O10/O9-1</f>
        <v>-0.145765190352689</v>
      </c>
      <c r="S10" s="22" t="n">
        <f aca="false">O10/O6-1</f>
        <v>-0.227166054002163</v>
      </c>
      <c r="T10" s="22" t="n">
        <f aca="false">Q10/Q9-1</f>
        <v>-0.0628478914137641</v>
      </c>
      <c r="U10" s="22" t="n">
        <f aca="false">Q10/Q6-1</f>
        <v>-0.0294881048275676</v>
      </c>
      <c r="V10" s="23" t="n">
        <f aca="false">AVERAGE(O8:O10)</f>
        <v>0.543699219766007</v>
      </c>
      <c r="W10" s="18" t="n">
        <f aca="false">$B$17</f>
        <v>0.64565707376693</v>
      </c>
      <c r="X10" s="18" t="n">
        <f aca="false">$B$18</f>
        <v>0.593431273154806</v>
      </c>
    </row>
    <row r="11" customFormat="false" ht="15" hidden="false" customHeight="false" outlineLevel="0" collapsed="false">
      <c r="A11" s="7" t="s">
        <v>46</v>
      </c>
      <c r="B11" s="13" t="n">
        <v>29</v>
      </c>
      <c r="C11" s="13" t="n">
        <v>17.2</v>
      </c>
      <c r="D11" s="14" t="n">
        <f aca="false">B11/C11</f>
        <v>1.68604651162791</v>
      </c>
      <c r="E11" s="15" t="n">
        <f aca="false">SUMIFS('Dados Mensais'!$I$5:$I$28,'Dados Mensais'!$B$5:$B$28,A11)/SUMIFS('Dados Mensais'!$D$5:$D$28,'Dados Mensais'!$B$5:$B$28,A11)</f>
        <v>-21</v>
      </c>
      <c r="F11" s="7" t="n">
        <f aca="false">SUMIFS('Dados Mensais'!$D$5:$D$28,'Dados Mensais'!$B$5:$B$28,A11)</f>
        <v>39</v>
      </c>
      <c r="G11" s="15" t="n">
        <f aca="false">SUMIFS('Dados Mensais'!$J$5:$J$28,'Dados Mensais'!$B$5:$B$28,A11)/SUMIFS('Dados Mensais'!$F$5:$F$28,'Dados Mensais'!$B$5:$B$28,A11)</f>
        <v>42.65</v>
      </c>
      <c r="H11" s="7" t="n">
        <f aca="false">SUMIFS('Dados Mensais'!$F$5:$F$28,'Dados Mensais'!$B$5:$B$28,A11)</f>
        <v>40</v>
      </c>
      <c r="I11" s="7" t="n">
        <f aca="false">SUMIFS('Dados Mensais'!$G$5:$G$28,'Dados Mensais'!$B$5:$B$28,A11)</f>
        <v>80</v>
      </c>
      <c r="J11" s="7" t="n">
        <f aca="false">SUMIFS('Dados Mensais'!$H$5:$H$28,'Dados Mensais'!$B$5:$B$28,A11)</f>
        <v>277</v>
      </c>
      <c r="K11" s="16" t="n">
        <f aca="false">I11/J11</f>
        <v>0.288808664259928</v>
      </c>
      <c r="L11" s="14" t="n">
        <f aca="false">(E11+100)/200</f>
        <v>0.395</v>
      </c>
      <c r="M11" s="14" t="n">
        <f aca="false">G11/100</f>
        <v>0.4265</v>
      </c>
      <c r="N11" s="14" t="n">
        <f aca="false">K11</f>
        <v>0.288808664259928</v>
      </c>
      <c r="O11" s="17" t="n">
        <f aca="false">(L11*0.4)+(M11*0.4)+(N11*0.2)</f>
        <v>0.386361732851986</v>
      </c>
      <c r="P11" s="7" t="str">
        <f aca="false">IF(AND(F11&gt;=30,H11&gt;=30),"OK","Piso não atingido")</f>
        <v>OK</v>
      </c>
      <c r="Q11" s="17" t="n">
        <f aca="false">D11*O11</f>
        <v>0.651423851901604</v>
      </c>
      <c r="R11" s="16" t="n">
        <f aca="false">O11/O10-1</f>
        <v>-0.178044782378796</v>
      </c>
      <c r="S11" s="16" t="n">
        <f aca="false">O11/O7-1</f>
        <v>-0.393297586115396</v>
      </c>
      <c r="T11" s="16" t="n">
        <f aca="false">Q11/Q10-1</f>
        <v>-0.134448626405415</v>
      </c>
      <c r="U11" s="16" t="n">
        <f aca="false">Q11/Q7-1</f>
        <v>-0.195681228779671</v>
      </c>
      <c r="V11" s="17" t="n">
        <f aca="false">AVERAGE(O9:O11)</f>
        <v>0.468891572606835</v>
      </c>
      <c r="W11" s="18" t="n">
        <f aca="false">$B$17</f>
        <v>0.64565707376693</v>
      </c>
      <c r="X11" s="18" t="n">
        <f aca="false">$B$18</f>
        <v>0.593431273154806</v>
      </c>
    </row>
    <row r="12" customFormat="false" ht="15" hidden="false" customHeight="false" outlineLevel="0" collapsed="false">
      <c r="A12" s="9" t="s">
        <v>50</v>
      </c>
      <c r="B12" s="19" t="n">
        <v>28</v>
      </c>
      <c r="C12" s="19" t="n">
        <v>17.5</v>
      </c>
      <c r="D12" s="20" t="n">
        <f aca="false">B12/C12</f>
        <v>1.6</v>
      </c>
      <c r="E12" s="21" t="n">
        <f aca="false">SUMIFS('Dados Mensais'!$I$5:$I$28,'Dados Mensais'!$B$5:$B$28,A12)/SUMIFS('Dados Mensais'!$D$5:$D$28,'Dados Mensais'!$B$5:$B$28,A12)</f>
        <v>-33.9756097560976</v>
      </c>
      <c r="F12" s="9" t="n">
        <f aca="false">SUMIFS('Dados Mensais'!$D$5:$D$28,'Dados Mensais'!$B$5:$B$28,A12)</f>
        <v>41</v>
      </c>
      <c r="G12" s="21" t="n">
        <f aca="false">SUMIFS('Dados Mensais'!$J$5:$J$28,'Dados Mensais'!$B$5:$B$28,A12)/SUMIFS('Dados Mensais'!$F$5:$F$28,'Dados Mensais'!$B$5:$B$28,A12)</f>
        <v>36.4</v>
      </c>
      <c r="H12" s="9" t="n">
        <f aca="false">SUMIFS('Dados Mensais'!$F$5:$F$28,'Dados Mensais'!$B$5:$B$28,A12)</f>
        <v>40</v>
      </c>
      <c r="I12" s="9" t="n">
        <f aca="false">SUMIFS('Dados Mensais'!$G$5:$G$28,'Dados Mensais'!$B$5:$B$28,A12)</f>
        <v>76</v>
      </c>
      <c r="J12" s="9" t="n">
        <f aca="false">SUMIFS('Dados Mensais'!$H$5:$H$28,'Dados Mensais'!$B$5:$B$28,A12)</f>
        <v>287</v>
      </c>
      <c r="K12" s="22" t="n">
        <f aca="false">I12/J12</f>
        <v>0.264808362369338</v>
      </c>
      <c r="L12" s="20" t="n">
        <f aca="false">(E12+100)/200</f>
        <v>0.330121951219512</v>
      </c>
      <c r="M12" s="20" t="n">
        <f aca="false">G12/100</f>
        <v>0.364</v>
      </c>
      <c r="N12" s="20" t="n">
        <f aca="false">K12</f>
        <v>0.264808362369338</v>
      </c>
      <c r="O12" s="23" t="n">
        <f aca="false">(L12*0.4)+(M12*0.4)+(N12*0.2)</f>
        <v>0.330610452961672</v>
      </c>
      <c r="P12" s="9" t="str">
        <f aca="false">IF(AND(F12&gt;=30,H12&gt;=30),"OK","Piso não atingido")</f>
        <v>OK</v>
      </c>
      <c r="Q12" s="23" t="n">
        <f aca="false">D12*O12</f>
        <v>0.528976724738676</v>
      </c>
      <c r="R12" s="22" t="n">
        <f aca="false">O12/O11-1</f>
        <v>-0.144298141223192</v>
      </c>
      <c r="S12" s="22" t="n">
        <f aca="false">O12/O8-1</f>
        <v>-0.458711937517743</v>
      </c>
      <c r="T12" s="22" t="n">
        <f aca="false">Q12/Q11-1</f>
        <v>-0.187968442981457</v>
      </c>
      <c r="U12" s="22" t="n">
        <f aca="false">Q12/Q8-1</f>
        <v>-0.307151280022711</v>
      </c>
      <c r="V12" s="23" t="n">
        <f aca="false">AVERAGE(O10:O12)</f>
        <v>0.39567474437942</v>
      </c>
      <c r="W12" s="18" t="n">
        <f aca="false">$B$17</f>
        <v>0.64565707376693</v>
      </c>
      <c r="X12" s="18" t="n">
        <f aca="false">$B$18</f>
        <v>0.593431273154806</v>
      </c>
    </row>
    <row r="14" customFormat="false" ht="15" hidden="false" customHeight="false" outlineLevel="0" collapsed="false">
      <c r="A14" s="24" t="s">
        <v>78</v>
      </c>
      <c r="B14" s="24"/>
      <c r="C14" s="24"/>
      <c r="D14" s="24"/>
    </row>
    <row r="15" customFormat="false" ht="15" hidden="false" customHeight="false" outlineLevel="0" collapsed="false">
      <c r="A15" s="25" t="s">
        <v>79</v>
      </c>
      <c r="B15" s="26" t="n">
        <f aca="false">AVERAGE(O5:O8)</f>
        <v>0.619544173460868</v>
      </c>
    </row>
    <row r="16" customFormat="false" ht="15" hidden="false" customHeight="false" outlineLevel="0" collapsed="false">
      <c r="A16" s="25" t="s">
        <v>80</v>
      </c>
      <c r="B16" s="26" t="n">
        <f aca="false">STDEV(O5:O8)</f>
        <v>0.013056450153031</v>
      </c>
    </row>
    <row r="17" customFormat="false" ht="15" hidden="false" customHeight="false" outlineLevel="0" collapsed="false">
      <c r="A17" s="25" t="s">
        <v>81</v>
      </c>
      <c r="B17" s="26" t="n">
        <f aca="false">B15+2*B16</f>
        <v>0.64565707376693</v>
      </c>
    </row>
    <row r="18" customFormat="false" ht="15" hidden="false" customHeight="false" outlineLevel="0" collapsed="false">
      <c r="A18" s="25" t="s">
        <v>82</v>
      </c>
      <c r="B18" s="26" t="n">
        <f aca="false">B15-2*B16</f>
        <v>0.593431273154806</v>
      </c>
    </row>
    <row r="20" customFormat="false" ht="22.35" hidden="false" customHeight="true" outlineLevel="0" collapsed="false">
      <c r="A20" s="11" t="s">
        <v>83</v>
      </c>
      <c r="B20" s="11"/>
      <c r="C20" s="11"/>
      <c r="D20" s="11"/>
      <c r="E20" s="11"/>
      <c r="F20" s="11"/>
      <c r="G20" s="11"/>
      <c r="H20" s="11"/>
      <c r="I20" s="11"/>
      <c r="J20" s="11"/>
    </row>
  </sheetData>
  <mergeCells count="2">
    <mergeCell ref="A14:D14"/>
    <mergeCell ref="A20:J20"/>
  </mergeCells>
  <conditionalFormatting sqref="R5:R12">
    <cfRule type="cellIs" priority="2" operator="greaterThanOrEqual" aboveAverage="0" equalAverage="0" bottom="0" percent="0" rank="0" text="" dxfId="0">
      <formula>0</formula>
    </cfRule>
    <cfRule type="cellIs" priority="3" operator="between" aboveAverage="0" equalAverage="0" bottom="0" percent="0" rank="0" text="" dxfId="1">
      <formula>-0.1</formula>
      <formula>-0.0001</formula>
    </cfRule>
    <cfRule type="cellIs" priority="4" operator="lessThan" aboveAverage="0" equalAverage="0" bottom="0" percent="0" rank="0" text="" dxfId="2">
      <formula>-0.1</formula>
    </cfRule>
  </conditionalFormatting>
  <conditionalFormatting sqref="S5:S12">
    <cfRule type="cellIs" priority="5" operator="greaterThanOrEqual" aboveAverage="0" equalAverage="0" bottom="0" percent="0" rank="0" text="" dxfId="0">
      <formula>0</formula>
    </cfRule>
    <cfRule type="cellIs" priority="6" operator="between" aboveAverage="0" equalAverage="0" bottom="0" percent="0" rank="0" text="" dxfId="1">
      <formula>-0.1</formula>
      <formula>-0.0001</formula>
    </cfRule>
    <cfRule type="cellIs" priority="7" operator="lessThan" aboveAverage="0" equalAverage="0" bottom="0" percent="0" rank="0" text="" dxfId="2">
      <formula>-0.1</formula>
    </cfRule>
  </conditionalFormatting>
  <conditionalFormatting sqref="T5:T12">
    <cfRule type="cellIs" priority="8" operator="greaterThanOrEqual" aboveAverage="0" equalAverage="0" bottom="0" percent="0" rank="0" text="" dxfId="0">
      <formula>0</formula>
    </cfRule>
    <cfRule type="cellIs" priority="9" operator="between" aboveAverage="0" equalAverage="0" bottom="0" percent="0" rank="0" text="" dxfId="1">
      <formula>-0.1</formula>
      <formula>-0.0001</formula>
    </cfRule>
    <cfRule type="cellIs" priority="10" operator="lessThan" aboveAverage="0" equalAverage="0" bottom="0" percent="0" rank="0" text="" dxfId="2">
      <formula>-0.1</formula>
    </cfRule>
  </conditionalFormatting>
  <conditionalFormatting sqref="U5:U12">
    <cfRule type="cellIs" priority="11" operator="greaterThanOrEqual" aboveAverage="0" equalAverage="0" bottom="0" percent="0" rank="0" text="" dxfId="0">
      <formula>0</formula>
    </cfRule>
    <cfRule type="cellIs" priority="12" operator="between" aboveAverage="0" equalAverage="0" bottom="0" percent="0" rank="0" text="" dxfId="1">
      <formula>-0.1</formula>
      <formula>-0.0001</formula>
    </cfRule>
    <cfRule type="cellIs" priority="13" operator="lessThan" aboveAverage="0" equalAverage="0" bottom="0" percent="0" rank="0" text="" dxfId="2">
      <formula>-0.1</formula>
    </cfRule>
  </conditionalFormatting>
  <conditionalFormatting sqref="P5:P12">
    <cfRule type="expression" priority="14" aboveAverage="0" equalAverage="0" bottom="0" percent="0" rank="0" text="" dxfId="1">
      <formula>P5&lt;&gt;"OK"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</cols>
  <sheetData>
    <row r="1" customFormat="false" ht="16.15" hidden="false" customHeight="false" outlineLevel="0" collapsed="false">
      <c r="A1" s="5" t="s">
        <v>84</v>
      </c>
    </row>
    <row r="2" customFormat="false" ht="15" hidden="false" customHeight="false" outlineLevel="0" collapsed="false">
      <c r="B2" s="2" t="s">
        <v>85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2026-06-19T16:22:05Z</dcterms:created>
  <dc:creator>openpyxl</dc:creator>
  <dc:description/>
  <dc:language>en-US</dc:language>
  <cp:lastModifiedBy/>
  <dcterms:modified xsi:type="dcterms:W3CDTF">2026-06-19T16:22:13Z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